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7703025D-E629-4BB4-8A34-9F9F7B71DD41}" xr6:coauthVersionLast="47" xr6:coauthVersionMax="47" xr10:uidLastSave="{00000000-0000-0000-0000-000000000000}"/>
  <bookViews>
    <workbookView xWindow="20" yWindow="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6" l="1"/>
  <c r="I7" i="6"/>
  <c r="F4" i="7"/>
  <c r="F3" i="7"/>
  <c r="F2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5" i="7"/>
  <c r="E3" i="6"/>
  <c r="E4" i="6"/>
  <c r="E5" i="6"/>
  <c r="E6" i="6"/>
  <c r="E7" i="6"/>
  <c r="E8" i="6"/>
  <c r="E9" i="6"/>
  <c r="E10" i="6"/>
  <c r="E11" i="6"/>
  <c r="E12" i="6"/>
  <c r="F12" i="6" s="1"/>
  <c r="E13" i="6"/>
  <c r="E14" i="6"/>
  <c r="E15" i="6"/>
  <c r="E16" i="6"/>
  <c r="E17" i="6"/>
  <c r="E18" i="6"/>
  <c r="E19" i="6"/>
  <c r="E20" i="6"/>
  <c r="E21" i="6"/>
  <c r="E22" i="6"/>
  <c r="E23" i="6"/>
  <c r="E24" i="6"/>
  <c r="F24" i="6" s="1"/>
  <c r="E25" i="6"/>
  <c r="E26" i="6"/>
  <c r="E2" i="6"/>
  <c r="Q31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F2" i="6" l="1"/>
  <c r="F13" i="6"/>
  <c r="F5" i="6"/>
  <c r="F21" i="6"/>
  <c r="F20" i="6"/>
  <c r="G20" i="6" s="1"/>
  <c r="F19" i="6"/>
  <c r="F11" i="6"/>
  <c r="F3" i="6"/>
  <c r="F25" i="6"/>
  <c r="F17" i="6"/>
  <c r="F9" i="6"/>
  <c r="F16" i="6"/>
  <c r="F8" i="6"/>
  <c r="F23" i="6"/>
  <c r="F15" i="6"/>
  <c r="F7" i="6"/>
  <c r="F18" i="6"/>
  <c r="F10" i="6"/>
  <c r="F22" i="6"/>
  <c r="F14" i="6"/>
  <c r="F6" i="6"/>
  <c r="F4" i="6"/>
  <c r="G2" i="6" s="1"/>
  <c r="H6" i="6" s="1"/>
  <c r="H24" i="6" l="1"/>
  <c r="H20" i="6"/>
  <c r="H22" i="6"/>
  <c r="H23" i="6"/>
  <c r="H4" i="6"/>
  <c r="H16" i="6"/>
  <c r="H21" i="6"/>
  <c r="G14" i="6"/>
  <c r="H17" i="6" s="1"/>
  <c r="H3" i="6"/>
  <c r="G8" i="6"/>
  <c r="H7" i="6"/>
  <c r="H25" i="6"/>
  <c r="H5" i="6"/>
  <c r="H2" i="6"/>
  <c r="K18" i="6" l="1"/>
  <c r="K21" i="6"/>
  <c r="H10" i="6"/>
  <c r="H12" i="6"/>
  <c r="H13" i="6"/>
  <c r="H14" i="6"/>
  <c r="K20" i="6" s="1"/>
  <c r="H11" i="6"/>
  <c r="H19" i="6"/>
  <c r="K7" i="6" s="1"/>
  <c r="H18" i="6"/>
  <c r="H9" i="6"/>
  <c r="H8" i="6"/>
  <c r="H15" i="6"/>
  <c r="K9" i="6"/>
  <c r="K2" i="6"/>
  <c r="L2" i="6"/>
  <c r="L3" i="6"/>
  <c r="K3" i="6"/>
  <c r="K8" i="6"/>
  <c r="L9" i="6"/>
  <c r="K19" i="6" l="1"/>
  <c r="L7" i="6"/>
  <c r="L8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<sst xmlns="http://schemas.openxmlformats.org/spreadsheetml/2006/main" count="106" uniqueCount="89">
  <si>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</si>
  <si>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</si>
  <si>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</si>
  <si>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</si>
  <si>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</si>
  <si>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</si>
  <si>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</si>
  <si>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</si>
  <si>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</si>
  <si>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</si>
  <si>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</si>
  <si>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</si>
  <si>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</si>
  <si>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</si>
  <si>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</si>
  <si>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</si>
  <si>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</si>
  <si>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</si>
  <si>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</si>
  <si>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</si>
  <si>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</si>
  <si>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</si>
  <si>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</si>
  <si>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</si>
  <si>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</si>
  <si>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</si>
  <si>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</si>
  <si>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</si>
  <si>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</si>
  <si>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</si>
  <si>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</si>
  <si>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</si>
  <si>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</si>
  <si>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</si>
  <si>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</si>
  <si>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</si>
  <si>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</si>
  <si>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</si>
  <si>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</si>
  <si>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</si>
  <si>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</si>
  <si>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</si>
  <si>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</si>
  <si>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</si>
  <si>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</si>
  <si>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</si>
  <si>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</si>
  <si>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</si>
  <si>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</si>
  <si>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</si>
  <si>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</si>
  <si>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</si>
  <si>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</si>
  <si>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</si>
  <si>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</si>
  <si>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</si>
  <si>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</si>
  <si>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</si>
  <si>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</si>
  <si>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</si>
  <si>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</si>
  <si>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</si>
  <si>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</si>
  <si>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</si>
  <si>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</si>
  <si>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</si>
  <si>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</si>
  <si>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</si>
  <si>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</si>
  <si>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mut8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</si>
  <si>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mut8</t>
    </r>
  </si>
  <si>
    <t>ΔrpsU2 mraY mut8</t>
  </si>
  <si>
    <t>mraY mut8</t>
  </si>
  <si>
    <t>LVS mraY WT</t>
  </si>
  <si>
    <t>OD600 t=1</t>
  </si>
  <si>
    <t xml:space="preserve">Check: </t>
  </si>
  <si>
    <t>LVS mraY mut12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</si>
  <si>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mut12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</si>
  <si>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</si>
  <si>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LVS tul4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</si>
  <si>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tul4 WT</t>
    </r>
  </si>
  <si>
    <t>ΔrpsU2 mraY mut12</t>
  </si>
  <si>
    <t>LVS mraY WT UTR</t>
  </si>
  <si>
    <t>ΔrpsU2 mraY WT UTR</t>
  </si>
  <si>
    <t>LVS tul4 WT UTR</t>
  </si>
  <si>
    <t>ΔrpsU2 tul4 WT UTR</t>
  </si>
  <si>
    <t>mraY mut12</t>
  </si>
  <si>
    <t>mraY WT UTR</t>
  </si>
  <si>
    <t>tul4 WT UTR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</si>
</sst>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Analysis!$L$2:$L$9</c:f>
                <c:numCache>
                  <c:formatCode>General</c:formatCode>
                  <c:ptCount val="8"/>
                  <c:pt idx="0">
                    <c:v>2.5089379333979166E-2</c:v>
                  </c:pt>
                  <c:pt idx="1">
                    <c:v>6.6388930819946651E-2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2.1104345840751985E-2</c:v>
                  </c:pt>
                  <c:pt idx="5">
                    <c:v>3.9517092729487745E-2</c:v>
                  </c:pt>
                  <c:pt idx="6">
                    <c:v>3.4881085844964965E-2</c:v>
                  </c:pt>
                  <c:pt idx="7">
                    <c:v>2.9646369253376225E-2</c:v>
                  </c:pt>
                </c:numCache>
              </c:numRef>
            </c:plus>
            <c:minus>
              <c:numRef>
                <c:f>Analysis!$L$2:$L$9</c:f>
                <c:numCache>
                  <c:formatCode>General</c:formatCode>
                  <c:ptCount val="8"/>
                  <c:pt idx="0">
                    <c:v>2.5089379333979166E-2</c:v>
                  </c:pt>
                  <c:pt idx="1">
                    <c:v>6.6388930819946651E-2</c:v>
                  </c:pt>
                  <c:pt idx="2">
                    <c:v>3.8889323878367597E-2</c:v>
                  </c:pt>
                  <c:pt idx="3">
                    <c:v>6.3079416106572028E-2</c:v>
                  </c:pt>
                  <c:pt idx="4">
                    <c:v>2.1104345840751985E-2</c:v>
                  </c:pt>
                  <c:pt idx="5">
                    <c:v>3.9517092729487745E-2</c:v>
                  </c:pt>
                  <c:pt idx="6">
                    <c:v>3.4881085844964965E-2</c:v>
                  </c:pt>
                  <c:pt idx="7">
                    <c:v>2.9646369253376225E-2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Analysis!$J$2:$J$9</c:f>
              <c:strCache>
                <c:ptCount val="8"/>
                <c:pt idx="0">
                  <c:v>LVS mraY mut12</c:v>
                </c:pt>
                <c:pt idx="1">
                  <c:v>ΔrpsU2 mraY mut12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mraY WT UTR</c:v>
                </c:pt>
                <c:pt idx="5">
                  <c:v>ΔrpsU2 mraY WT UTR</c:v>
                </c:pt>
                <c:pt idx="6">
                  <c:v>LVS tul4 WT UTR</c:v>
                </c:pt>
                <c:pt idx="7">
                  <c:v>ΔrpsU2 tul4 WT UTR</c:v>
                </c:pt>
              </c:strCache>
            </c:strRef>
          </c:cat>
          <c:val>
            <c:numRef>
              <c:f>Analysis!$K$2:$K$9</c:f>
              <c:numCache>
                <c:formatCode>General</c:formatCode>
                <c:ptCount val="8"/>
                <c:pt idx="0">
                  <c:v>1</c:v>
                </c:pt>
                <c:pt idx="1">
                  <c:v>1.1863435786758636</c:v>
                </c:pt>
                <c:pt idx="2">
                  <c:v>1</c:v>
                </c:pt>
                <c:pt idx="3">
                  <c:v>1.0244351487266765</c:v>
                </c:pt>
                <c:pt idx="4">
                  <c:v>1</c:v>
                </c:pt>
                <c:pt idx="5">
                  <c:v>0.74239932968157252</c:v>
                </c:pt>
                <c:pt idx="6">
                  <c:v>1.0000000000000002</c:v>
                </c:pt>
                <c:pt idx="7">
                  <c:v>1.1367283108782527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workbookViewId="0">
      <selection activeCell="Q12" sqref="Q12:R36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45792.333333333336</v>
      </c>
      <c r="R12">
        <f>AVERAGE(C27:E27)</f>
        <v>0.25803333333333339</v>
      </c>
    </row>
    <row r="13" spans="1:18" ht="16" thickBot="1" x14ac:dyDescent="0.4">
      <c r="B13">
        <v>23.5</v>
      </c>
      <c r="C13">
        <v>47248</v>
      </c>
      <c r="D13">
        <v>45922</v>
      </c>
      <c r="E13">
        <v>44207</v>
      </c>
      <c r="F13">
        <v>500538</v>
      </c>
      <c r="G13">
        <v>507653</v>
      </c>
      <c r="H13">
        <v>492233</v>
      </c>
      <c r="I13">
        <v>100656</v>
      </c>
      <c r="J13">
        <v>101776</v>
      </c>
      <c r="K13">
        <v>101405</v>
      </c>
      <c r="L13">
        <v>11396</v>
      </c>
      <c r="M13">
        <v>11112</v>
      </c>
      <c r="N13">
        <v>11287</v>
      </c>
      <c r="P13" s="3">
        <v>2</v>
      </c>
      <c r="Q13">
        <f t="shared" ref="Q13:Q18" si="0">AVERAGE(C14:E14)</f>
        <v>43405.333333333336</v>
      </c>
      <c r="R13">
        <f t="shared" ref="R13:R19" si="1">AVERAGE(C28:E28)</f>
        <v>0.24806666666666666</v>
      </c>
    </row>
    <row r="14" spans="1:18" ht="16" thickBot="1" x14ac:dyDescent="0.4">
      <c r="C14">
        <v>43899</v>
      </c>
      <c r="D14">
        <v>43234</v>
      </c>
      <c r="E14">
        <v>43083</v>
      </c>
      <c r="F14">
        <v>469071</v>
      </c>
      <c r="G14">
        <v>462182</v>
      </c>
      <c r="H14">
        <v>471905</v>
      </c>
      <c r="I14">
        <v>110966</v>
      </c>
      <c r="J14">
        <v>112160</v>
      </c>
      <c r="K14">
        <v>111174</v>
      </c>
      <c r="L14">
        <v>4131</v>
      </c>
      <c r="M14">
        <v>4303</v>
      </c>
      <c r="N14">
        <v>3910</v>
      </c>
      <c r="P14" s="3">
        <v>3</v>
      </c>
      <c r="Q14">
        <f t="shared" si="0"/>
        <v>42986.666666666664</v>
      </c>
      <c r="R14">
        <f t="shared" si="1"/>
        <v>0.25116666666666665</v>
      </c>
    </row>
    <row r="15" spans="1:18" ht="16" thickBot="1" x14ac:dyDescent="0.4">
      <c r="C15">
        <v>43024</v>
      </c>
      <c r="D15">
        <v>43261</v>
      </c>
      <c r="E15">
        <v>42675</v>
      </c>
      <c r="F15">
        <v>445189</v>
      </c>
      <c r="G15">
        <v>440917</v>
      </c>
      <c r="H15">
        <v>436173</v>
      </c>
      <c r="I15">
        <v>5760895</v>
      </c>
      <c r="J15">
        <v>5784074</v>
      </c>
      <c r="K15">
        <v>5791766</v>
      </c>
      <c r="L15">
        <v>3985</v>
      </c>
      <c r="M15">
        <v>4190</v>
      </c>
      <c r="N15">
        <v>4270</v>
      </c>
      <c r="P15" s="3">
        <v>4</v>
      </c>
      <c r="Q15">
        <f t="shared" si="0"/>
        <v>49523.333333333336</v>
      </c>
      <c r="R15">
        <f t="shared" si="1"/>
        <v>0.24516666666666667</v>
      </c>
    </row>
    <row r="16" spans="1:18" ht="16" thickBot="1" x14ac:dyDescent="0.4">
      <c r="C16">
        <v>50262</v>
      </c>
      <c r="D16">
        <v>49835</v>
      </c>
      <c r="E16">
        <v>48473</v>
      </c>
      <c r="F16">
        <v>463617</v>
      </c>
      <c r="G16">
        <v>451363</v>
      </c>
      <c r="H16">
        <v>450960</v>
      </c>
      <c r="I16">
        <v>6096857</v>
      </c>
      <c r="J16">
        <v>6136787</v>
      </c>
      <c r="K16">
        <v>6131322</v>
      </c>
      <c r="L16">
        <v>3932</v>
      </c>
      <c r="M16">
        <v>3954</v>
      </c>
      <c r="N16">
        <v>3821</v>
      </c>
      <c r="P16" s="3">
        <v>5</v>
      </c>
      <c r="Q16">
        <f t="shared" si="0"/>
        <v>50278</v>
      </c>
      <c r="R16">
        <f t="shared" si="1"/>
        <v>0.24646666666666669</v>
      </c>
    </row>
    <row r="17" spans="1:18" ht="16" thickBot="1" x14ac:dyDescent="0.4">
      <c r="C17">
        <v>49985</v>
      </c>
      <c r="D17">
        <v>50945</v>
      </c>
      <c r="E17">
        <v>49904</v>
      </c>
      <c r="F17">
        <v>132565</v>
      </c>
      <c r="G17">
        <v>131717</v>
      </c>
      <c r="H17">
        <v>126599</v>
      </c>
      <c r="I17">
        <v>6249930</v>
      </c>
      <c r="J17">
        <v>6208213</v>
      </c>
      <c r="K17">
        <v>6307384</v>
      </c>
      <c r="L17">
        <v>3853</v>
      </c>
      <c r="M17">
        <v>3884</v>
      </c>
      <c r="N17">
        <v>3937</v>
      </c>
      <c r="P17" s="3">
        <v>6</v>
      </c>
      <c r="Q17">
        <f t="shared" si="0"/>
        <v>48158.666666666664</v>
      </c>
      <c r="R17">
        <f t="shared" si="1"/>
        <v>0.25546666666666668</v>
      </c>
    </row>
    <row r="18" spans="1:18" ht="16" thickBot="1" x14ac:dyDescent="0.4">
      <c r="C18">
        <v>47800</v>
      </c>
      <c r="D18">
        <v>48098</v>
      </c>
      <c r="E18">
        <v>48578</v>
      </c>
      <c r="F18">
        <v>142742</v>
      </c>
      <c r="G18">
        <v>142224</v>
      </c>
      <c r="H18">
        <v>141885</v>
      </c>
      <c r="I18">
        <v>6393106</v>
      </c>
      <c r="J18">
        <v>6352349</v>
      </c>
      <c r="K18">
        <v>6509572</v>
      </c>
      <c r="L18">
        <v>3783</v>
      </c>
      <c r="M18">
        <v>4396</v>
      </c>
      <c r="N18">
        <v>4166</v>
      </c>
      <c r="P18" s="3">
        <v>7</v>
      </c>
      <c r="Q18">
        <f t="shared" si="0"/>
        <v>467063.66666666669</v>
      </c>
      <c r="R18">
        <f t="shared" si="1"/>
        <v>0.25833333333333336</v>
      </c>
    </row>
    <row r="19" spans="1:18" ht="16" thickBot="1" x14ac:dyDescent="0.4">
      <c r="C19">
        <v>470510</v>
      </c>
      <c r="D19">
        <v>465099</v>
      </c>
      <c r="E19">
        <v>465582</v>
      </c>
      <c r="F19">
        <v>134977</v>
      </c>
      <c r="G19">
        <v>132717</v>
      </c>
      <c r="H19">
        <v>129820</v>
      </c>
      <c r="I19">
        <v>7390065</v>
      </c>
      <c r="J19">
        <v>7237006</v>
      </c>
      <c r="K19">
        <v>7343268</v>
      </c>
      <c r="L19">
        <v>4144</v>
      </c>
      <c r="M19">
        <v>4184</v>
      </c>
      <c r="N19">
        <v>3750</v>
      </c>
      <c r="P19" s="3">
        <v>8</v>
      </c>
      <c r="Q19">
        <f>AVERAGE(C20:E20)</f>
        <v>458977.33333333331</v>
      </c>
      <c r="R19">
        <f t="shared" si="1"/>
        <v>0.25703333333333339</v>
      </c>
    </row>
    <row r="20" spans="1:18" ht="16" thickBot="1" x14ac:dyDescent="0.4">
      <c r="C20">
        <v>462772</v>
      </c>
      <c r="D20">
        <v>455523</v>
      </c>
      <c r="E20">
        <v>458637</v>
      </c>
      <c r="F20">
        <v>99285</v>
      </c>
      <c r="G20">
        <v>98325</v>
      </c>
      <c r="H20">
        <v>97966</v>
      </c>
      <c r="I20">
        <v>6774286</v>
      </c>
      <c r="J20">
        <v>6892176</v>
      </c>
      <c r="K20">
        <v>6917144</v>
      </c>
      <c r="L20">
        <v>3970</v>
      </c>
      <c r="M20">
        <v>3925</v>
      </c>
      <c r="N20">
        <v>3961</v>
      </c>
      <c r="P20" s="3">
        <v>9</v>
      </c>
      <c r="Q20">
        <f>AVERAGE(F13:H13)</f>
        <v>500141.33333333331</v>
      </c>
      <c r="R20">
        <f>AVERAGE(F27:H27)</f>
        <v>0.26106666666666661</v>
      </c>
    </row>
    <row r="21" spans="1:18" ht="16" thickBot="1" x14ac:dyDescent="0.4">
      <c r="P21" s="3">
        <v>10</v>
      </c>
      <c r="Q21">
        <f t="shared" ref="Q21:Q27" si="2">AVERAGE(F14:H14)</f>
        <v>467719.33333333331</v>
      </c>
      <c r="R21">
        <f t="shared" ref="R21:R27" si="3">AVERAGE(F28:H28)</f>
        <v>0.23286666666666667</v>
      </c>
    </row>
    <row r="22" spans="1:18" ht="16" thickBot="1" x14ac:dyDescent="0.4">
      <c r="P22" s="3">
        <v>11</v>
      </c>
      <c r="Q22">
        <f t="shared" si="2"/>
        <v>440759.66666666669</v>
      </c>
      <c r="R22">
        <f t="shared" si="3"/>
        <v>0.24533333333333332</v>
      </c>
    </row>
    <row r="23" spans="1:18" ht="16" thickBot="1" x14ac:dyDescent="0.4">
      <c r="P23" s="3">
        <v>12</v>
      </c>
      <c r="Q23">
        <f t="shared" si="2"/>
        <v>455313.33333333331</v>
      </c>
      <c r="R23">
        <f t="shared" si="3"/>
        <v>0.24806666666666666</v>
      </c>
    </row>
    <row r="24" spans="1:18" ht="16" thickBot="1" x14ac:dyDescent="0.4">
      <c r="P24" s="3">
        <v>13</v>
      </c>
      <c r="Q24">
        <f t="shared" si="2"/>
        <v>130293.66666666667</v>
      </c>
      <c r="R24">
        <f t="shared" si="3"/>
        <v>0.23770000000000002</v>
      </c>
    </row>
    <row r="25" spans="1:18" ht="16" thickBot="1" x14ac:dyDescent="0.4">
      <c r="A25" t="s">
        <v>2</v>
      </c>
      <c r="P25" s="2">
        <v>14</v>
      </c>
      <c r="Q25">
        <f t="shared" si="2"/>
        <v>142283.66666666666</v>
      </c>
      <c r="R25">
        <f t="shared" si="3"/>
        <v>0.25106666666666666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132504.66666666666</v>
      </c>
      <c r="R26">
        <f t="shared" si="3"/>
        <v>0.23366666666666669</v>
      </c>
    </row>
    <row r="27" spans="1:18" ht="16" thickBot="1" x14ac:dyDescent="0.4">
      <c r="B27">
        <v>23.5</v>
      </c>
      <c r="C27">
        <v>0.25990000000000002</v>
      </c>
      <c r="D27">
        <v>0.26340000000000002</v>
      </c>
      <c r="E27">
        <v>0.25080000000000002</v>
      </c>
      <c r="F27">
        <v>0.2636</v>
      </c>
      <c r="G27">
        <v>0.2611</v>
      </c>
      <c r="H27">
        <v>0.25850000000000001</v>
      </c>
      <c r="I27">
        <v>0.23400000000000001</v>
      </c>
      <c r="J27">
        <v>0.23069999999999999</v>
      </c>
      <c r="K27">
        <v>0.23230000000000001</v>
      </c>
      <c r="L27">
        <v>0.23830000000000001</v>
      </c>
      <c r="M27">
        <v>0.23699999999999999</v>
      </c>
      <c r="N27">
        <v>0.2336</v>
      </c>
      <c r="P27" s="3">
        <v>16</v>
      </c>
      <c r="Q27">
        <f t="shared" si="2"/>
        <v>98525.333333333328</v>
      </c>
      <c r="R27">
        <f t="shared" si="3"/>
        <v>0.24293333333333333</v>
      </c>
    </row>
    <row r="28" spans="1:18" ht="16" thickBot="1" x14ac:dyDescent="0.4">
      <c r="C28">
        <v>0.23699999999999999</v>
      </c>
      <c r="D28">
        <v>0.25130000000000002</v>
      </c>
      <c r="E28">
        <v>0.25590000000000002</v>
      </c>
      <c r="F28">
        <v>0.23139999999999999</v>
      </c>
      <c r="G28">
        <v>0.23430000000000001</v>
      </c>
      <c r="H28">
        <v>0.2329</v>
      </c>
      <c r="I28">
        <v>0.25209999999999999</v>
      </c>
      <c r="J28">
        <v>0.25069999999999998</v>
      </c>
      <c r="K28">
        <v>0.25009999999999999</v>
      </c>
      <c r="L28">
        <v>3.3099999999999997E-2</v>
      </c>
      <c r="M28">
        <v>3.1800000000000002E-2</v>
      </c>
      <c r="N28">
        <v>3.2099999999999997E-2</v>
      </c>
      <c r="P28" s="3">
        <v>17</v>
      </c>
      <c r="Q28">
        <f>AVERAGE(I13:K13)</f>
        <v>101279</v>
      </c>
      <c r="R28">
        <f>AVERAGE(I27:K27)</f>
        <v>0.23233333333333336</v>
      </c>
    </row>
    <row r="29" spans="1:18" ht="16" thickBot="1" x14ac:dyDescent="0.4">
      <c r="C29">
        <v>0.25069999999999998</v>
      </c>
      <c r="D29">
        <v>0.24879999999999999</v>
      </c>
      <c r="E29">
        <v>0.254</v>
      </c>
      <c r="F29">
        <v>0.24790000000000001</v>
      </c>
      <c r="G29">
        <v>0.24560000000000001</v>
      </c>
      <c r="H29">
        <v>0.24249999999999999</v>
      </c>
      <c r="I29">
        <v>0.2162</v>
      </c>
      <c r="J29">
        <v>0.22090000000000001</v>
      </c>
      <c r="K29">
        <v>0.21360000000000001</v>
      </c>
      <c r="L29">
        <v>3.2000000000000001E-2</v>
      </c>
      <c r="M29">
        <v>3.2099999999999997E-2</v>
      </c>
      <c r="N29">
        <v>3.2500000000000001E-2</v>
      </c>
      <c r="P29" s="3">
        <v>18</v>
      </c>
      <c r="Q29">
        <f t="shared" ref="Q29:Q35" si="4">AVERAGE(I14:K14)</f>
        <v>111433.33333333333</v>
      </c>
      <c r="R29">
        <f t="shared" ref="R29:R35" si="5">AVERAGE(I28:K28)</f>
        <v>0.25096666666666662</v>
      </c>
    </row>
    <row r="30" spans="1:18" ht="16" thickBot="1" x14ac:dyDescent="0.4">
      <c r="C30">
        <v>0.24940000000000001</v>
      </c>
      <c r="D30">
        <v>0.2447</v>
      </c>
      <c r="E30">
        <v>0.2414</v>
      </c>
      <c r="F30">
        <v>0.24809999999999999</v>
      </c>
      <c r="G30">
        <v>0.2472</v>
      </c>
      <c r="H30">
        <v>0.24890000000000001</v>
      </c>
      <c r="I30">
        <v>0.2445</v>
      </c>
      <c r="J30">
        <v>0.23549999999999999</v>
      </c>
      <c r="K30">
        <v>0.23549999999999999</v>
      </c>
      <c r="L30">
        <v>3.2500000000000001E-2</v>
      </c>
      <c r="M30">
        <v>3.2000000000000001E-2</v>
      </c>
      <c r="N30">
        <v>3.2399999999999998E-2</v>
      </c>
      <c r="P30" s="3">
        <v>19</v>
      </c>
      <c r="Q30">
        <f t="shared" si="4"/>
        <v>5778911.666666667</v>
      </c>
      <c r="R30">
        <f t="shared" si="5"/>
        <v>0.21690000000000001</v>
      </c>
    </row>
    <row r="31" spans="1:18" ht="16" thickBot="1" x14ac:dyDescent="0.4">
      <c r="C31">
        <v>0.248</v>
      </c>
      <c r="D31">
        <v>0.24660000000000001</v>
      </c>
      <c r="E31">
        <v>0.24479999999999999</v>
      </c>
      <c r="F31">
        <v>0.2387</v>
      </c>
      <c r="G31">
        <v>0.23580000000000001</v>
      </c>
      <c r="H31">
        <v>0.23860000000000001</v>
      </c>
      <c r="I31">
        <v>0.2293</v>
      </c>
      <c r="J31">
        <v>0.2286</v>
      </c>
      <c r="K31">
        <v>0.224</v>
      </c>
      <c r="L31">
        <v>3.2199999999999999E-2</v>
      </c>
      <c r="M31">
        <v>3.1600000000000003E-2</v>
      </c>
      <c r="N31">
        <v>3.1899999999999998E-2</v>
      </c>
      <c r="P31" s="3">
        <v>20</v>
      </c>
      <c r="Q31">
        <f>AVERAGE(I16:K16)</f>
        <v>6121655.333333333</v>
      </c>
      <c r="R31">
        <f t="shared" si="5"/>
        <v>0.23850000000000002</v>
      </c>
    </row>
    <row r="32" spans="1:18" ht="16" thickBot="1" x14ac:dyDescent="0.4">
      <c r="C32">
        <v>0.25650000000000001</v>
      </c>
      <c r="D32">
        <v>0.255</v>
      </c>
      <c r="E32">
        <v>0.25490000000000002</v>
      </c>
      <c r="F32">
        <v>0.25929999999999997</v>
      </c>
      <c r="G32">
        <v>0.24660000000000001</v>
      </c>
      <c r="H32">
        <v>0.24729999999999999</v>
      </c>
      <c r="I32">
        <v>0.21779999999999999</v>
      </c>
      <c r="J32">
        <v>0.21640000000000001</v>
      </c>
      <c r="K32">
        <v>0.21609999999999999</v>
      </c>
      <c r="L32">
        <v>3.2199999999999999E-2</v>
      </c>
      <c r="M32">
        <v>3.2000000000000001E-2</v>
      </c>
      <c r="N32">
        <v>3.1699999999999999E-2</v>
      </c>
      <c r="P32" s="3">
        <v>21</v>
      </c>
      <c r="Q32">
        <f t="shared" si="4"/>
        <v>6255175.666666667</v>
      </c>
      <c r="R32">
        <f t="shared" si="5"/>
        <v>0.22729999999999997</v>
      </c>
    </row>
    <row r="33" spans="3:18" ht="16" thickBot="1" x14ac:dyDescent="0.4">
      <c r="C33">
        <v>0.2591</v>
      </c>
      <c r="D33">
        <v>0.25890000000000002</v>
      </c>
      <c r="E33">
        <v>0.25700000000000001</v>
      </c>
      <c r="F33">
        <v>0.2369</v>
      </c>
      <c r="G33">
        <v>0.23569999999999999</v>
      </c>
      <c r="H33">
        <v>0.22839999999999999</v>
      </c>
      <c r="I33">
        <v>0.23830000000000001</v>
      </c>
      <c r="J33">
        <v>0.23300000000000001</v>
      </c>
      <c r="K33">
        <v>0.2346</v>
      </c>
      <c r="L33">
        <v>3.1699999999999999E-2</v>
      </c>
      <c r="M33">
        <v>3.2000000000000001E-2</v>
      </c>
      <c r="N33">
        <v>3.15E-2</v>
      </c>
      <c r="P33" s="3">
        <v>22</v>
      </c>
      <c r="Q33">
        <f t="shared" si="4"/>
        <v>6418342.333333333</v>
      </c>
      <c r="R33">
        <f t="shared" si="5"/>
        <v>0.21676666666666666</v>
      </c>
    </row>
    <row r="34" spans="3:18" ht="16" thickBot="1" x14ac:dyDescent="0.4">
      <c r="C34">
        <v>0.25890000000000002</v>
      </c>
      <c r="D34">
        <v>0.25850000000000001</v>
      </c>
      <c r="E34">
        <v>0.25369999999999998</v>
      </c>
      <c r="F34">
        <v>0.2462</v>
      </c>
      <c r="G34">
        <v>0.24210000000000001</v>
      </c>
      <c r="H34">
        <v>0.24049999999999999</v>
      </c>
      <c r="I34">
        <v>0.2296</v>
      </c>
      <c r="J34">
        <v>0.22950000000000001</v>
      </c>
      <c r="K34">
        <v>0.22720000000000001</v>
      </c>
      <c r="L34">
        <v>3.2099999999999997E-2</v>
      </c>
      <c r="M34">
        <v>3.2099999999999997E-2</v>
      </c>
      <c r="N34">
        <v>3.2099999999999997E-2</v>
      </c>
      <c r="P34" s="3">
        <v>23</v>
      </c>
      <c r="Q34">
        <f t="shared" si="4"/>
        <v>7323446.333333333</v>
      </c>
      <c r="R34">
        <f t="shared" si="5"/>
        <v>0.23530000000000004</v>
      </c>
    </row>
    <row r="35" spans="3:18" ht="16" thickBot="1" x14ac:dyDescent="0.4">
      <c r="P35" s="3">
        <v>24</v>
      </c>
      <c r="Q35">
        <f t="shared" si="4"/>
        <v>6861202</v>
      </c>
      <c r="R35">
        <f t="shared" si="5"/>
        <v>0.22876666666666667</v>
      </c>
    </row>
    <row r="36" spans="3:18" ht="16" thickBot="1" x14ac:dyDescent="0.4">
      <c r="P36" s="3">
        <v>25</v>
      </c>
      <c r="Q36">
        <f>AVERAGE(L13:N13)</f>
        <v>11265</v>
      </c>
      <c r="R36">
        <f>AVERAGE(L27:N27)</f>
        <v>0.23629999999999998</v>
      </c>
    </row>
    <row r="37" spans="3:18" ht="16" thickBot="1" x14ac:dyDescent="0.4">
      <c r="P37" s="3"/>
    </row>
    <row r="38" spans="3:18" ht="16" thickBot="1" x14ac:dyDescent="0.4">
      <c r="P38" s="3"/>
    </row>
    <row r="39" spans="3:18" ht="16" thickBot="1" x14ac:dyDescent="0.4">
      <c r="P39" s="3"/>
    </row>
    <row r="40" spans="3:18" ht="16" thickBot="1" x14ac:dyDescent="0.4">
      <c r="P40" s="3"/>
    </row>
    <row r="41" spans="3:18" ht="16" thickBot="1" x14ac:dyDescent="0.4">
      <c r="P41" s="3"/>
    </row>
    <row r="42" spans="3:18" ht="15.5" x14ac:dyDescent="0.35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tabSelected="1" topLeftCell="F1" zoomScale="90" zoomScaleNormal="90" workbookViewId="0">
      <selection activeCell="I3" sqref="I3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9" t="s">
        <v>76</v>
      </c>
      <c r="B2" s="5">
        <v>1</v>
      </c>
      <c r="C2">
        <v>45792.333333333336</v>
      </c>
      <c r="D2">
        <v>0.25803333333333339</v>
      </c>
      <c r="E2">
        <f>C2/D2</f>
        <v>177466.73556388062</v>
      </c>
      <c r="F2">
        <f t="shared" ref="F2:F25" si="0">E2-E$26</f>
        <v>129794.28528880655</v>
      </c>
      <c r="G2">
        <f>AVERAGE(F2:F4)</f>
        <v>126857.27669294673</v>
      </c>
      <c r="H2">
        <f>F2/$G$2</f>
        <v>1.023152070361472</v>
      </c>
      <c r="I2">
        <f>G2/G14</f>
        <v>0.24729965158578582</v>
      </c>
      <c r="J2" t="s">
        <v>76</v>
      </c>
      <c r="K2">
        <f>AVERAGE(H2:H4)</f>
        <v>1</v>
      </c>
      <c r="L2">
        <f>STDEV(H2:H4)</f>
        <v>2.5089379333979166E-2</v>
      </c>
    </row>
    <row r="3" spans="1:13" ht="16" thickBot="1" x14ac:dyDescent="0.4">
      <c r="A3" s="20"/>
      <c r="B3" s="6">
        <v>2</v>
      </c>
      <c r="C3">
        <v>43405.333333333336</v>
      </c>
      <c r="D3">
        <v>0.24806666666666666</v>
      </c>
      <c r="E3">
        <f t="shared" ref="E3:E26" si="1">C3/D3</f>
        <v>174974.46922870199</v>
      </c>
      <c r="F3">
        <f t="shared" si="0"/>
        <v>127302.01895362792</v>
      </c>
      <c r="H3">
        <f t="shared" ref="H3:H7" si="2">F3/$G$2</f>
        <v>1.0035058474553074</v>
      </c>
      <c r="J3" t="s">
        <v>81</v>
      </c>
      <c r="K3">
        <f>AVERAGE(H5:H7)</f>
        <v>1.1863435786758636</v>
      </c>
      <c r="L3">
        <f>STDEV(H5:H7)</f>
        <v>6.6388930819946651E-2</v>
      </c>
    </row>
    <row r="4" spans="1:13" ht="16" thickBot="1" x14ac:dyDescent="0.4">
      <c r="A4" s="21"/>
      <c r="B4" s="6">
        <v>3</v>
      </c>
      <c r="C4">
        <v>42986.666666666664</v>
      </c>
      <c r="D4">
        <v>0.25116666666666665</v>
      </c>
      <c r="E4">
        <f t="shared" si="1"/>
        <v>171147.97611147977</v>
      </c>
      <c r="F4">
        <f t="shared" si="0"/>
        <v>123475.52583640571</v>
      </c>
      <c r="H4">
        <f t="shared" si="2"/>
        <v>0.9733420821832206</v>
      </c>
      <c r="J4" t="s">
        <v>69</v>
      </c>
      <c r="K4">
        <f>AVERAGE(H8:H10)</f>
        <v>1</v>
      </c>
      <c r="L4">
        <f>STDEV(H8:H10)</f>
        <v>3.8889323878367597E-2</v>
      </c>
    </row>
    <row r="5" spans="1:13" ht="16" customHeight="1" thickBot="1" x14ac:dyDescent="0.4">
      <c r="A5" s="19" t="s">
        <v>77</v>
      </c>
      <c r="B5" s="6">
        <v>4</v>
      </c>
      <c r="C5">
        <v>49523.333333333336</v>
      </c>
      <c r="D5">
        <v>0.24516666666666667</v>
      </c>
      <c r="E5">
        <f t="shared" si="1"/>
        <v>201998.64038069342</v>
      </c>
      <c r="F5">
        <f t="shared" si="0"/>
        <v>154326.19010561937</v>
      </c>
      <c r="H5">
        <f t="shared" si="2"/>
        <v>1.216533998906189</v>
      </c>
      <c r="J5" t="s">
        <v>71</v>
      </c>
      <c r="K5">
        <f>AVERAGE(H11:H13)</f>
        <v>1.0244351487266765</v>
      </c>
      <c r="L5">
        <f>STDEV(H11:H13)</f>
        <v>6.3079416106572028E-2</v>
      </c>
    </row>
    <row r="6" spans="1:13" ht="16" thickBot="1" x14ac:dyDescent="0.4">
      <c r="A6" s="20"/>
      <c r="B6" s="6">
        <v>5</v>
      </c>
      <c r="C6">
        <v>50278</v>
      </c>
      <c r="D6">
        <v>0.24646666666666669</v>
      </c>
      <c r="E6">
        <f t="shared" si="1"/>
        <v>203995.13118744927</v>
      </c>
      <c r="F6">
        <f t="shared" si="0"/>
        <v>156322.68091237522</v>
      </c>
      <c r="H6">
        <f t="shared" si="2"/>
        <v>1.2322720855087279</v>
      </c>
      <c r="J6" t="s">
        <v>82</v>
      </c>
      <c r="K6">
        <f>AVERAGE(H14:H16)</f>
        <v>1</v>
      </c>
      <c r="L6">
        <f>STDEV(H14:H16)</f>
        <v>2.1104345840751985E-2</v>
      </c>
    </row>
    <row r="7" spans="1:13" ht="16" thickBot="1" x14ac:dyDescent="0.4">
      <c r="A7" s="21"/>
      <c r="B7" s="6">
        <v>6</v>
      </c>
      <c r="C7">
        <v>48158.666666666664</v>
      </c>
      <c r="D7">
        <v>0.25546666666666668</v>
      </c>
      <c r="E7">
        <f t="shared" si="1"/>
        <v>188512.5260960334</v>
      </c>
      <c r="F7">
        <f t="shared" si="0"/>
        <v>140840.07582095935</v>
      </c>
      <c r="H7">
        <f t="shared" si="2"/>
        <v>1.1102246516126737</v>
      </c>
      <c r="I7">
        <f>G8/G14</f>
        <v>3.4871470814010026</v>
      </c>
      <c r="J7" t="s">
        <v>83</v>
      </c>
      <c r="K7">
        <f>AVERAGE(H17:H19)</f>
        <v>0.74239932968157252</v>
      </c>
      <c r="L7">
        <f>STDEV(H17:H19)</f>
        <v>3.9517092729487745E-2</v>
      </c>
    </row>
    <row r="8" spans="1:13" ht="16" customHeight="1" thickBot="1" x14ac:dyDescent="0.4">
      <c r="A8" s="19" t="s">
        <v>69</v>
      </c>
      <c r="B8" s="6">
        <v>7</v>
      </c>
      <c r="C8">
        <v>467063.66666666669</v>
      </c>
      <c r="D8">
        <v>0.25833333333333336</v>
      </c>
      <c r="E8">
        <f t="shared" si="1"/>
        <v>1807988.3870967741</v>
      </c>
      <c r="F8">
        <f t="shared" si="0"/>
        <v>1760315.9368217001</v>
      </c>
      <c r="G8">
        <f>AVERAGE(F8:F10)</f>
        <v>1788801.4776310141</v>
      </c>
      <c r="H8">
        <f>F8/$G$8</f>
        <v>0.98407562763921763</v>
      </c>
      <c r="J8" t="s">
        <v>84</v>
      </c>
      <c r="K8">
        <f>AVERAGE(H20:H22)</f>
        <v>1.0000000000000002</v>
      </c>
      <c r="L8">
        <f>STDEV(H20:H22)</f>
        <v>3.4881085844964965E-2</v>
      </c>
    </row>
    <row r="9" spans="1:13" ht="16" thickBot="1" x14ac:dyDescent="0.4">
      <c r="A9" s="20"/>
      <c r="B9" s="6">
        <v>8</v>
      </c>
      <c r="C9">
        <v>458977.33333333331</v>
      </c>
      <c r="D9">
        <v>0.25703333333333339</v>
      </c>
      <c r="E9">
        <f t="shared" si="1"/>
        <v>1785672.4160290489</v>
      </c>
      <c r="F9">
        <f t="shared" si="0"/>
        <v>1737999.9657539749</v>
      </c>
      <c r="H9">
        <f t="shared" ref="H9:H13" si="3">F9/$G$8</f>
        <v>0.97160025161410435</v>
      </c>
      <c r="J9" t="s">
        <v>85</v>
      </c>
      <c r="K9">
        <f>AVERAGE(H23:H25)</f>
        <v>1.1367283108782527</v>
      </c>
      <c r="L9">
        <f>STDEV(H23:H25)</f>
        <v>2.9646369253376225E-2</v>
      </c>
    </row>
    <row r="10" spans="1:13" ht="16" thickBot="1" x14ac:dyDescent="0.4">
      <c r="A10" s="21"/>
      <c r="B10" s="6">
        <v>9</v>
      </c>
      <c r="C10">
        <v>500141.33333333331</v>
      </c>
      <c r="D10">
        <v>0.26106666666666661</v>
      </c>
      <c r="E10">
        <f t="shared" si="1"/>
        <v>1915760.9805924415</v>
      </c>
      <c r="F10">
        <f t="shared" si="0"/>
        <v>1868088.5303173675</v>
      </c>
      <c r="H10">
        <f t="shared" si="3"/>
        <v>1.0443241207466782</v>
      </c>
      <c r="J10" s="16"/>
      <c r="M10" s="16"/>
    </row>
    <row r="11" spans="1:13" ht="16" customHeight="1" thickBot="1" x14ac:dyDescent="0.4">
      <c r="A11" s="19" t="s">
        <v>70</v>
      </c>
      <c r="B11" s="6">
        <v>10</v>
      </c>
      <c r="C11">
        <v>467719.33333333331</v>
      </c>
      <c r="D11">
        <v>0.23286666666666667</v>
      </c>
      <c r="E11">
        <f t="shared" si="1"/>
        <v>2008528.4855425134</v>
      </c>
      <c r="F11">
        <f t="shared" si="0"/>
        <v>1960856.0352674394</v>
      </c>
      <c r="H11">
        <f t="shared" si="3"/>
        <v>1.0961842662743573</v>
      </c>
      <c r="J11" s="16"/>
      <c r="M11" s="16"/>
    </row>
    <row r="12" spans="1:13" ht="16" thickBot="1" x14ac:dyDescent="0.4">
      <c r="A12" s="20"/>
      <c r="B12" s="6">
        <v>11</v>
      </c>
      <c r="C12">
        <v>440759.66666666669</v>
      </c>
      <c r="D12">
        <v>0.24533333333333332</v>
      </c>
      <c r="E12">
        <f t="shared" si="1"/>
        <v>1796574.7282608696</v>
      </c>
      <c r="F12">
        <f t="shared" si="0"/>
        <v>1748902.2779857956</v>
      </c>
      <c r="H12">
        <f t="shared" si="3"/>
        <v>0.97769500967873824</v>
      </c>
      <c r="J12" s="16"/>
    </row>
    <row r="13" spans="1:13" ht="16" thickBot="1" x14ac:dyDescent="0.4">
      <c r="A13" s="21"/>
      <c r="B13" s="6">
        <v>12</v>
      </c>
      <c r="C13">
        <v>455313.33333333331</v>
      </c>
      <c r="D13">
        <v>0.24806666666666666</v>
      </c>
      <c r="E13">
        <f t="shared" si="1"/>
        <v>1835447.4603601182</v>
      </c>
      <c r="F13">
        <f t="shared" si="0"/>
        <v>1787775.0100850442</v>
      </c>
      <c r="H13">
        <f t="shared" si="3"/>
        <v>0.99942617022693359</v>
      </c>
      <c r="J13" s="16"/>
    </row>
    <row r="14" spans="1:13" ht="16" customHeight="1" thickBot="1" x14ac:dyDescent="0.4">
      <c r="A14" s="19" t="s">
        <v>73</v>
      </c>
      <c r="B14" s="6">
        <v>13</v>
      </c>
      <c r="C14">
        <v>130293.66666666667</v>
      </c>
      <c r="D14">
        <v>0.23770000000000002</v>
      </c>
      <c r="E14">
        <f t="shared" si="1"/>
        <v>548143.31790772674</v>
      </c>
      <c r="F14">
        <f t="shared" si="0"/>
        <v>500470.86763265269</v>
      </c>
      <c r="G14">
        <f>AVERAGE(F14:F16)</f>
        <v>512969.89655863383</v>
      </c>
      <c r="H14">
        <f>F14/$G$14</f>
        <v>0.9756339913709684</v>
      </c>
    </row>
    <row r="15" spans="1:13" ht="16" thickBot="1" x14ac:dyDescent="0.4">
      <c r="A15" s="20"/>
      <c r="B15" s="6">
        <v>14</v>
      </c>
      <c r="C15">
        <v>142283.66666666666</v>
      </c>
      <c r="D15">
        <v>0.25106666666666666</v>
      </c>
      <c r="E15">
        <f t="shared" si="1"/>
        <v>566716.67551779072</v>
      </c>
      <c r="F15">
        <f t="shared" si="0"/>
        <v>519044.22524271667</v>
      </c>
      <c r="H15">
        <f t="shared" ref="H15:H19" si="4">F15/$G$14</f>
        <v>1.0118414915277363</v>
      </c>
      <c r="J15" s="1"/>
    </row>
    <row r="16" spans="1:13" ht="16" thickBot="1" x14ac:dyDescent="0.4">
      <c r="A16" s="21"/>
      <c r="B16" s="6">
        <v>15</v>
      </c>
      <c r="C16">
        <v>132504.66666666666</v>
      </c>
      <c r="D16">
        <v>0.23366666666666669</v>
      </c>
      <c r="E16">
        <f t="shared" si="1"/>
        <v>567067.04707560618</v>
      </c>
      <c r="F16">
        <f t="shared" si="0"/>
        <v>519394.59680053213</v>
      </c>
      <c r="H16">
        <f t="shared" si="4"/>
        <v>1.0125245171012953</v>
      </c>
      <c r="J16" s="1"/>
    </row>
    <row r="17" spans="1:11" ht="16" customHeight="1" thickBot="1" x14ac:dyDescent="0.4">
      <c r="A17" s="19" t="s">
        <v>78</v>
      </c>
      <c r="B17" s="6">
        <v>16</v>
      </c>
      <c r="C17">
        <v>98525.333333333328</v>
      </c>
      <c r="D17">
        <v>0.24293333333333333</v>
      </c>
      <c r="E17">
        <f t="shared" si="1"/>
        <v>405565.31284302962</v>
      </c>
      <c r="F17">
        <f t="shared" si="0"/>
        <v>357892.86256795557</v>
      </c>
      <c r="H17">
        <f t="shared" si="4"/>
        <v>0.69768784673127004</v>
      </c>
      <c r="J17" s="1"/>
      <c r="K17" t="s">
        <v>61</v>
      </c>
    </row>
    <row r="18" spans="1:11" ht="16" thickBot="1" x14ac:dyDescent="0.4">
      <c r="A18" s="20"/>
      <c r="B18" s="6">
        <v>17</v>
      </c>
      <c r="C18">
        <v>101279</v>
      </c>
      <c r="D18">
        <v>0.23233333333333336</v>
      </c>
      <c r="E18">
        <f t="shared" si="1"/>
        <v>435921.0903873744</v>
      </c>
      <c r="F18">
        <f t="shared" si="0"/>
        <v>388248.64011230035</v>
      </c>
      <c r="H18">
        <f t="shared" si="4"/>
        <v>0.75686437492131176</v>
      </c>
      <c r="J18" s="1" t="s">
        <v>86</v>
      </c>
      <c r="K18">
        <f>TTEST(H2:H4,H5:H7,2,2)</f>
        <v>1.0435937888401014E-2</v>
      </c>
    </row>
    <row r="19" spans="1:11" ht="16" thickBot="1" x14ac:dyDescent="0.4">
      <c r="A19" s="21"/>
      <c r="B19" s="6">
        <v>18</v>
      </c>
      <c r="C19">
        <v>111433.33333333333</v>
      </c>
      <c r="D19">
        <v>0.25096666666666662</v>
      </c>
      <c r="E19">
        <f t="shared" si="1"/>
        <v>444016.4696506841</v>
      </c>
      <c r="F19">
        <f t="shared" si="0"/>
        <v>396344.01937561005</v>
      </c>
      <c r="H19">
        <f t="shared" si="4"/>
        <v>0.77264576739213564</v>
      </c>
      <c r="J19" s="1" t="s">
        <v>72</v>
      </c>
      <c r="K19">
        <f>TTEST(H8:H10,H11:H13,2,2)</f>
        <v>0.59846968051646154</v>
      </c>
    </row>
    <row r="20" spans="1:11" ht="16" customHeight="1" thickBot="1" x14ac:dyDescent="0.4">
      <c r="A20" s="19" t="s">
        <v>79</v>
      </c>
      <c r="B20" s="6">
        <v>19</v>
      </c>
      <c r="C20">
        <v>5778911.666666667</v>
      </c>
      <c r="D20">
        <v>0.21690000000000001</v>
      </c>
      <c r="E20">
        <f t="shared" si="1"/>
        <v>26643207.315199018</v>
      </c>
      <c r="F20">
        <f t="shared" si="0"/>
        <v>26595534.864923943</v>
      </c>
      <c r="G20">
        <f>AVERAGE(F20:F22)</f>
        <v>26562326.173568133</v>
      </c>
      <c r="H20">
        <f>F20/G$20</f>
        <v>1.0012502177384168</v>
      </c>
      <c r="J20" t="s">
        <v>87</v>
      </c>
      <c r="K20">
        <f>TTEST(H14:H16,H17:H19,2,2)</f>
        <v>5.7091731560202509E-4</v>
      </c>
    </row>
    <row r="21" spans="1:11" ht="16" thickBot="1" x14ac:dyDescent="0.4">
      <c r="A21" s="20"/>
      <c r="B21" s="6">
        <v>20</v>
      </c>
      <c r="C21">
        <v>6121655.333333333</v>
      </c>
      <c r="D21">
        <v>0.23850000000000002</v>
      </c>
      <c r="E21">
        <f t="shared" si="1"/>
        <v>25667317.959468901</v>
      </c>
      <c r="F21">
        <f t="shared" si="0"/>
        <v>25619645.509193826</v>
      </c>
      <c r="H21">
        <f t="shared" ref="H21:H25" si="5">F21/G$20</f>
        <v>0.96451061333203725</v>
      </c>
      <c r="J21" s="1" t="s">
        <v>88</v>
      </c>
      <c r="K21">
        <f>TTEST(H20:H22,H23:H25,2,2)</f>
        <v>6.6370056130977554E-3</v>
      </c>
    </row>
    <row r="22" spans="1:11" ht="16" thickBot="1" x14ac:dyDescent="0.4">
      <c r="A22" s="21"/>
      <c r="B22" s="6">
        <v>21</v>
      </c>
      <c r="C22">
        <v>6255175.666666667</v>
      </c>
      <c r="D22">
        <v>0.22729999999999997</v>
      </c>
      <c r="E22">
        <f t="shared" si="1"/>
        <v>27519470.596861713</v>
      </c>
      <c r="F22">
        <f t="shared" si="0"/>
        <v>27471798.146586638</v>
      </c>
      <c r="H22">
        <f t="shared" si="5"/>
        <v>1.0342391689295463</v>
      </c>
    </row>
    <row r="23" spans="1:11" ht="16" customHeight="1" thickBot="1" x14ac:dyDescent="0.4">
      <c r="A23" s="19" t="s">
        <v>80</v>
      </c>
      <c r="B23" s="6">
        <v>22</v>
      </c>
      <c r="C23">
        <v>6418342.333333333</v>
      </c>
      <c r="D23">
        <v>0.21676666666666666</v>
      </c>
      <c r="E23">
        <f t="shared" si="1"/>
        <v>29609452.560356759</v>
      </c>
      <c r="F23">
        <f t="shared" si="0"/>
        <v>29561780.110081684</v>
      </c>
      <c r="H23">
        <f t="shared" si="5"/>
        <v>1.1129213577498447</v>
      </c>
    </row>
    <row r="24" spans="1:11" ht="16" thickBot="1" x14ac:dyDescent="0.4">
      <c r="A24" s="20"/>
      <c r="B24" s="6">
        <v>23</v>
      </c>
      <c r="C24">
        <v>7323446.333333333</v>
      </c>
      <c r="D24">
        <v>0.23530000000000004</v>
      </c>
      <c r="E24">
        <f t="shared" si="1"/>
        <v>31123868.819946162</v>
      </c>
      <c r="F24">
        <f t="shared" si="0"/>
        <v>31076196.369671088</v>
      </c>
      <c r="H24">
        <f t="shared" si="5"/>
        <v>1.1699350488585842</v>
      </c>
    </row>
    <row r="25" spans="1:11" ht="16" thickBot="1" x14ac:dyDescent="0.4">
      <c r="A25" s="21"/>
      <c r="B25" s="6">
        <v>24</v>
      </c>
      <c r="C25">
        <v>6861202</v>
      </c>
      <c r="D25">
        <v>0.22876666666666667</v>
      </c>
      <c r="E25">
        <f t="shared" si="1"/>
        <v>29992140.463354219</v>
      </c>
      <c r="F25">
        <f t="shared" si="0"/>
        <v>29944468.013079144</v>
      </c>
      <c r="H25">
        <f t="shared" si="5"/>
        <v>1.127328526026329</v>
      </c>
    </row>
    <row r="26" spans="1:11" ht="16" thickBot="1" x14ac:dyDescent="0.4">
      <c r="A26" s="6" t="s">
        <v>60</v>
      </c>
      <c r="B26" s="6">
        <v>29</v>
      </c>
      <c r="C26">
        <v>11265</v>
      </c>
      <c r="D26">
        <v>0.23629999999999998</v>
      </c>
      <c r="E26">
        <f t="shared" si="1"/>
        <v>47672.450275074065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26"/>
  <sheetViews>
    <sheetView workbookViewId="0">
      <selection activeCell="H6" sqref="H6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7" t="s">
        <v>62</v>
      </c>
      <c r="B1" s="8" t="s">
        <v>63</v>
      </c>
      <c r="C1" s="8" t="s">
        <v>64</v>
      </c>
      <c r="D1" s="9" t="s">
        <v>65</v>
      </c>
      <c r="E1" s="10" t="s">
        <v>66</v>
      </c>
      <c r="F1" s="10" t="s">
        <v>67</v>
      </c>
      <c r="G1" s="10" t="s">
        <v>74</v>
      </c>
    </row>
    <row r="2" spans="1:9" ht="16" thickBot="1" x14ac:dyDescent="0.4">
      <c r="A2" s="19">
        <v>247</v>
      </c>
      <c r="B2" s="19" t="s">
        <v>76</v>
      </c>
      <c r="C2" s="6">
        <v>1</v>
      </c>
      <c r="D2" s="6">
        <v>0.40400000000000003</v>
      </c>
      <c r="E2" s="13">
        <v>0.108</v>
      </c>
      <c r="F2" s="11">
        <f>6000*E2/20/D2</f>
        <v>80.198019801980195</v>
      </c>
      <c r="I2" t="s">
        <v>75</v>
      </c>
    </row>
    <row r="3" spans="1:9" ht="16" thickBot="1" x14ac:dyDescent="0.4">
      <c r="A3" s="20"/>
      <c r="B3" s="20"/>
      <c r="C3" s="6">
        <v>2</v>
      </c>
      <c r="D3" s="6">
        <v>0.29299999999999998</v>
      </c>
      <c r="E3" s="13">
        <v>0.108</v>
      </c>
      <c r="F3" s="11">
        <f>6000*E3/20/D3</f>
        <v>110.580204778157</v>
      </c>
    </row>
    <row r="4" spans="1:9" ht="16" thickBot="1" x14ac:dyDescent="0.4">
      <c r="A4" s="21"/>
      <c r="B4" s="21"/>
      <c r="C4" s="6">
        <v>3</v>
      </c>
      <c r="D4" s="6">
        <v>0.26</v>
      </c>
      <c r="E4" s="13">
        <v>0.108</v>
      </c>
      <c r="F4" s="11">
        <f>6000*E4/20/D4</f>
        <v>124.6153846153846</v>
      </c>
    </row>
    <row r="5" spans="1:9" ht="16" thickBot="1" x14ac:dyDescent="0.4">
      <c r="A5" s="19">
        <v>248</v>
      </c>
      <c r="B5" s="19" t="s">
        <v>77</v>
      </c>
      <c r="C5" s="6">
        <v>4</v>
      </c>
      <c r="D5" s="6">
        <v>0.34100000000000003</v>
      </c>
      <c r="E5" s="13">
        <v>0.13</v>
      </c>
      <c r="F5" s="12">
        <f>6000*E5/20/D5</f>
        <v>114.36950146627565</v>
      </c>
    </row>
    <row r="6" spans="1:9" ht="16" thickBot="1" x14ac:dyDescent="0.4">
      <c r="A6" s="20"/>
      <c r="B6" s="20"/>
      <c r="C6" s="6">
        <v>5</v>
      </c>
      <c r="D6" s="6">
        <v>0.30499999999999999</v>
      </c>
      <c r="E6" s="13">
        <v>0.13</v>
      </c>
      <c r="F6" s="12">
        <f t="shared" ref="F6:F26" si="0">6000*E6/20/D6</f>
        <v>127.8688524590164</v>
      </c>
    </row>
    <row r="7" spans="1:9" ht="16" thickBot="1" x14ac:dyDescent="0.4">
      <c r="A7" s="21"/>
      <c r="B7" s="21"/>
      <c r="C7" s="6">
        <v>6</v>
      </c>
      <c r="D7" s="6">
        <v>0.23499999999999999</v>
      </c>
      <c r="E7" s="13">
        <v>0.13</v>
      </c>
      <c r="F7" s="12">
        <f t="shared" si="0"/>
        <v>165.95744680851064</v>
      </c>
    </row>
    <row r="8" spans="1:9" ht="16" thickBot="1" x14ac:dyDescent="0.4">
      <c r="A8" s="19">
        <v>222</v>
      </c>
      <c r="B8" s="19" t="s">
        <v>69</v>
      </c>
      <c r="C8" s="6">
        <v>7</v>
      </c>
      <c r="D8" s="6">
        <v>0.27700000000000002</v>
      </c>
      <c r="E8" s="13">
        <v>0.108</v>
      </c>
      <c r="F8" s="12">
        <f t="shared" si="0"/>
        <v>116.96750902527074</v>
      </c>
    </row>
    <row r="9" spans="1:9" ht="16" thickBot="1" x14ac:dyDescent="0.4">
      <c r="A9" s="20"/>
      <c r="B9" s="20"/>
      <c r="C9" s="6">
        <v>8</v>
      </c>
      <c r="D9" s="6">
        <v>0.40200000000000002</v>
      </c>
      <c r="E9" s="13">
        <v>0.108</v>
      </c>
      <c r="F9" s="12">
        <f t="shared" si="0"/>
        <v>80.597014925373131</v>
      </c>
    </row>
    <row r="10" spans="1:9" ht="16" thickBot="1" x14ac:dyDescent="0.4">
      <c r="A10" s="21"/>
      <c r="B10" s="21"/>
      <c r="C10" s="6">
        <v>9</v>
      </c>
      <c r="D10" s="6">
        <v>0.313</v>
      </c>
      <c r="E10" s="13">
        <v>0.108</v>
      </c>
      <c r="F10" s="12">
        <f t="shared" si="0"/>
        <v>103.51437699680511</v>
      </c>
    </row>
    <row r="11" spans="1:9" ht="16" thickBot="1" x14ac:dyDescent="0.4">
      <c r="A11" s="19">
        <v>223</v>
      </c>
      <c r="B11" s="19" t="s">
        <v>70</v>
      </c>
      <c r="C11" s="6">
        <v>10</v>
      </c>
      <c r="D11" s="6">
        <v>0.315</v>
      </c>
      <c r="E11" s="13">
        <v>0.13</v>
      </c>
      <c r="F11" s="12">
        <f t="shared" si="0"/>
        <v>123.80952380952381</v>
      </c>
    </row>
    <row r="12" spans="1:9" ht="16" thickBot="1" x14ac:dyDescent="0.4">
      <c r="A12" s="20"/>
      <c r="B12" s="20"/>
      <c r="C12" s="6">
        <v>11</v>
      </c>
      <c r="D12" s="6">
        <v>0.34399999999999997</v>
      </c>
      <c r="E12" s="13">
        <v>0.13</v>
      </c>
      <c r="F12" s="12">
        <f t="shared" si="0"/>
        <v>113.37209302325583</v>
      </c>
    </row>
    <row r="13" spans="1:9" ht="16" thickBot="1" x14ac:dyDescent="0.4">
      <c r="A13" s="21"/>
      <c r="B13" s="21"/>
      <c r="C13" s="6">
        <v>12</v>
      </c>
      <c r="D13" s="6">
        <v>0.38400000000000001</v>
      </c>
      <c r="E13" s="13">
        <v>0.13</v>
      </c>
      <c r="F13" s="12">
        <f t="shared" si="0"/>
        <v>101.5625</v>
      </c>
    </row>
    <row r="14" spans="1:9" ht="16" thickBot="1" x14ac:dyDescent="0.4">
      <c r="A14" s="19">
        <v>188</v>
      </c>
      <c r="B14" s="19" t="s">
        <v>73</v>
      </c>
      <c r="C14" s="6">
        <v>13</v>
      </c>
      <c r="D14" s="6">
        <v>0.39400000000000002</v>
      </c>
      <c r="E14" s="13">
        <v>0.108</v>
      </c>
      <c r="F14" s="12">
        <f t="shared" si="0"/>
        <v>82.233502538071065</v>
      </c>
    </row>
    <row r="15" spans="1:9" ht="16" thickBot="1" x14ac:dyDescent="0.4">
      <c r="A15" s="20"/>
      <c r="B15" s="20"/>
      <c r="C15" s="6">
        <v>14</v>
      </c>
      <c r="D15" s="6">
        <v>0.38800000000000001</v>
      </c>
      <c r="E15" s="13">
        <v>0.108</v>
      </c>
      <c r="F15" s="12">
        <f t="shared" si="0"/>
        <v>83.505154639175245</v>
      </c>
    </row>
    <row r="16" spans="1:9" ht="16" thickBot="1" x14ac:dyDescent="0.4">
      <c r="A16" s="21"/>
      <c r="B16" s="21"/>
      <c r="C16" s="6">
        <v>15</v>
      </c>
      <c r="D16" s="6">
        <v>0.41799999999999998</v>
      </c>
      <c r="E16" s="13">
        <v>0.108</v>
      </c>
      <c r="F16" s="12">
        <f t="shared" si="0"/>
        <v>77.511961722488039</v>
      </c>
    </row>
    <row r="17" spans="1:10" ht="16" thickBot="1" x14ac:dyDescent="0.4">
      <c r="A17" s="19">
        <v>189</v>
      </c>
      <c r="B17" s="19" t="s">
        <v>78</v>
      </c>
      <c r="C17" s="6">
        <v>16</v>
      </c>
      <c r="D17" s="6">
        <v>0.32800000000000001</v>
      </c>
      <c r="E17" s="13">
        <v>0.13</v>
      </c>
      <c r="F17" s="12">
        <f t="shared" si="0"/>
        <v>118.90243902439023</v>
      </c>
    </row>
    <row r="18" spans="1:10" ht="16" thickBot="1" x14ac:dyDescent="0.4">
      <c r="A18" s="20"/>
      <c r="B18" s="20"/>
      <c r="C18" s="6">
        <v>17</v>
      </c>
      <c r="D18" s="6">
        <v>0.439</v>
      </c>
      <c r="E18" s="13">
        <v>0.13</v>
      </c>
      <c r="F18" s="12">
        <f t="shared" si="0"/>
        <v>88.838268792710707</v>
      </c>
    </row>
    <row r="19" spans="1:10" ht="16" thickBot="1" x14ac:dyDescent="0.4">
      <c r="A19" s="21"/>
      <c r="B19" s="21"/>
      <c r="C19" s="6">
        <v>18</v>
      </c>
      <c r="D19" s="6">
        <v>0.34499999999999997</v>
      </c>
      <c r="E19" s="13">
        <v>0.13</v>
      </c>
      <c r="F19" s="12">
        <f t="shared" si="0"/>
        <v>113.04347826086958</v>
      </c>
    </row>
    <row r="20" spans="1:10" ht="16" thickBot="1" x14ac:dyDescent="0.4">
      <c r="A20" s="19">
        <v>180</v>
      </c>
      <c r="B20" s="19" t="s">
        <v>79</v>
      </c>
      <c r="C20" s="6">
        <v>19</v>
      </c>
      <c r="D20" s="6">
        <v>0.25800000000000001</v>
      </c>
      <c r="E20" s="13">
        <v>0.108</v>
      </c>
      <c r="F20" s="12">
        <f t="shared" si="0"/>
        <v>125.58139534883721</v>
      </c>
    </row>
    <row r="21" spans="1:10" ht="16" thickBot="1" x14ac:dyDescent="0.4">
      <c r="A21" s="20"/>
      <c r="B21" s="20"/>
      <c r="C21" s="6">
        <v>20</v>
      </c>
      <c r="D21" s="6">
        <v>0.34</v>
      </c>
      <c r="E21" s="13">
        <v>0.108</v>
      </c>
      <c r="F21" s="12">
        <f t="shared" si="0"/>
        <v>95.294117647058812</v>
      </c>
    </row>
    <row r="22" spans="1:10" ht="16" thickBot="1" x14ac:dyDescent="0.4">
      <c r="A22" s="21"/>
      <c r="B22" s="21"/>
      <c r="C22" s="6">
        <v>21</v>
      </c>
      <c r="D22" s="6">
        <v>0.43099999999999999</v>
      </c>
      <c r="E22" s="13">
        <v>0.108</v>
      </c>
      <c r="F22" s="12">
        <f t="shared" si="0"/>
        <v>75.174013921113684</v>
      </c>
    </row>
    <row r="23" spans="1:10" ht="16" thickBot="1" x14ac:dyDescent="0.4">
      <c r="A23" s="19">
        <v>182</v>
      </c>
      <c r="B23" s="19" t="s">
        <v>80</v>
      </c>
      <c r="C23" s="6">
        <v>22</v>
      </c>
      <c r="D23" s="6">
        <v>0.36399999999999999</v>
      </c>
      <c r="E23" s="13">
        <v>0.13</v>
      </c>
      <c r="F23" s="12">
        <f t="shared" si="0"/>
        <v>107.14285714285714</v>
      </c>
    </row>
    <row r="24" spans="1:10" ht="16" thickBot="1" x14ac:dyDescent="0.4">
      <c r="A24" s="20"/>
      <c r="B24" s="20"/>
      <c r="C24" s="6">
        <v>23</v>
      </c>
      <c r="D24" s="6">
        <v>0.35199999999999998</v>
      </c>
      <c r="E24" s="13">
        <v>0.13</v>
      </c>
      <c r="F24" s="12">
        <f t="shared" si="0"/>
        <v>110.79545454545455</v>
      </c>
      <c r="I24" s="14"/>
      <c r="J24" s="15"/>
    </row>
    <row r="25" spans="1:10" ht="16" thickBot="1" x14ac:dyDescent="0.4">
      <c r="A25" s="20"/>
      <c r="B25" s="21"/>
      <c r="C25" s="6">
        <v>24</v>
      </c>
      <c r="D25" s="6">
        <v>0.42099999999999999</v>
      </c>
      <c r="E25" s="13">
        <v>0.13</v>
      </c>
      <c r="F25" s="12">
        <f t="shared" si="0"/>
        <v>92.636579572446564</v>
      </c>
      <c r="I25" s="14"/>
      <c r="J25" s="15"/>
    </row>
    <row r="26" spans="1:10" ht="16" thickBot="1" x14ac:dyDescent="0.4">
      <c r="A26" s="18">
        <v>120</v>
      </c>
      <c r="B26" s="6" t="s">
        <v>60</v>
      </c>
      <c r="C26" s="6">
        <v>25</v>
      </c>
      <c r="D26" s="6">
        <v>0.30199999999999999</v>
      </c>
      <c r="E26" s="13">
        <v>0.108</v>
      </c>
      <c r="F26" s="12">
        <f t="shared" si="0"/>
        <v>107.28476821192052</v>
      </c>
      <c r="G26" s="17"/>
    </row>
  </sheetData>
  <mergeCells count="16">
    <mergeCell ref="A20:A22"/>
    <mergeCell ref="B20:B22"/>
    <mergeCell ref="A23:A25"/>
    <mergeCell ref="B23:B25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2023-01-18T20:50:31Z</dcterms:modified>
</cp:coreProperties>
</file>